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godoy\Desktop\"/>
    </mc:Choice>
  </mc:AlternateContent>
  <bookViews>
    <workbookView xWindow="0" yWindow="0" windowWidth="21600" windowHeight="1042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1" i="1"/>
  <c r="E11" i="1" l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G17" i="1" l="1"/>
  <c r="D10" i="1" l="1"/>
  <c r="G18" i="1"/>
  <c r="G19" i="1" s="1"/>
  <c r="E10" i="1"/>
  <c r="G20" i="1" l="1"/>
  <c r="G21" i="1" s="1"/>
</calcChain>
</file>

<file path=xl/sharedStrings.xml><?xml version="1.0" encoding="utf-8"?>
<sst xmlns="http://schemas.openxmlformats.org/spreadsheetml/2006/main" count="24" uniqueCount="24">
  <si>
    <t>Itens</t>
  </si>
  <si>
    <t>Quantidade Estimada</t>
  </si>
  <si>
    <t>Valor Estimado Unitário</t>
  </si>
  <si>
    <t xml:space="preserve">Valor Estimado Total </t>
  </si>
  <si>
    <t>Desconto (%)</t>
  </si>
  <si>
    <t>Preço Total c/ DESCONTO</t>
  </si>
  <si>
    <t>-</t>
  </si>
  <si>
    <t>Gasolina</t>
  </si>
  <si>
    <t xml:space="preserve"> </t>
  </si>
  <si>
    <t>Etanol</t>
  </si>
  <si>
    <t>Diesel</t>
  </si>
  <si>
    <t>Óleo lubrificante</t>
  </si>
  <si>
    <t>Filtro de combustível</t>
  </si>
  <si>
    <t>Lavagem de veículos</t>
  </si>
  <si>
    <t>(b) Total - Referência</t>
  </si>
  <si>
    <t>Desconto</t>
  </si>
  <si>
    <t>Total</t>
  </si>
  <si>
    <t>Taxa Administrativa</t>
  </si>
  <si>
    <t>(d) VALOR TOTAL - DESCONTO</t>
  </si>
  <si>
    <r>
      <t>Total, em R$, do valor dos itens 1 a 7 com o valor do desconto.</t>
    </r>
    <r>
      <rPr>
        <b/>
        <sz val="11"/>
        <color theme="1"/>
        <rFont val="Times New Roman"/>
        <family val="1"/>
      </rPr>
      <t xml:space="preserve"> </t>
    </r>
  </si>
  <si>
    <t xml:space="preserve">d) Taxa Administrativa </t>
  </si>
  <si>
    <t xml:space="preserve">Anexo ao Termo de Referência - ESTIMATIVA DE GASTOS </t>
  </si>
  <si>
    <t xml:space="preserve">c) Taxa de desconto dos itens </t>
  </si>
  <si>
    <t>Será considerado vencedor o licitante que ao aplicar o maior desconto para o lote (itens 01, 02, 03, 04, 05 e 06) e menor Taxa administrativa (item 7) obtiver o menor VALOR TOTAL (d).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</si>
</sst>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6" formatCode="0.000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4" fontId="5" fillId="0" borderId="1" xfId="1" applyFont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0" fontId="5" fillId="2" borderId="0" xfId="0" applyFont="1" applyFill="1"/>
    <xf numFmtId="44" fontId="6" fillId="2" borderId="0" xfId="0" applyNumberFormat="1" applyFont="1" applyFill="1"/>
    <xf numFmtId="0" fontId="6" fillId="2" borderId="0" xfId="0" applyFont="1" applyFill="1"/>
    <xf numFmtId="0" fontId="5" fillId="0" borderId="0" xfId="0" applyFont="1" applyAlignment="1">
      <alignment vertical="top"/>
    </xf>
    <xf numFmtId="44" fontId="6" fillId="2" borderId="1" xfId="1" applyFont="1" applyFill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0" fontId="5" fillId="3" borderId="1" xfId="2" applyNumberFormat="1" applyFont="1" applyFill="1" applyBorder="1" applyAlignment="1">
      <alignment horizontal="center"/>
    </xf>
    <xf numFmtId="44" fontId="5" fillId="0" borderId="1" xfId="0" applyNumberFormat="1" applyFont="1" applyBorder="1" applyAlignment="1">
      <alignment horizontal="center"/>
    </xf>
    <xf numFmtId="0" fontId="6" fillId="4" borderId="0" xfId="0" applyFont="1" applyFill="1"/>
    <xf numFmtId="9" fontId="7" fillId="4" borderId="1" xfId="2" applyFont="1" applyFill="1" applyBorder="1" applyAlignment="1">
      <alignment horizontal="center"/>
    </xf>
    <xf numFmtId="0" fontId="5" fillId="3" borderId="0" xfId="0" applyFont="1" applyFill="1"/>
    <xf numFmtId="44" fontId="6" fillId="2" borderId="1" xfId="1" applyNumberFormat="1" applyFont="1" applyFill="1" applyBorder="1" applyAlignment="1">
      <alignment vertical="center"/>
    </xf>
    <xf numFmtId="0" fontId="6" fillId="2" borderId="1" xfId="0" applyFont="1" applyFill="1" applyBorder="1"/>
    <xf numFmtId="0" fontId="5" fillId="2" borderId="1" xfId="0" applyFont="1" applyFill="1" applyBorder="1"/>
    <xf numFmtId="44" fontId="6" fillId="2" borderId="1" xfId="0" applyNumberFormat="1" applyFont="1" applyFill="1" applyBorder="1"/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166" fontId="6" fillId="2" borderId="1" xfId="2" applyNumberFormat="1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20</xdr:row>
      <xdr:rowOff>104775</xdr:rowOff>
    </xdr:from>
    <xdr:to>
      <xdr:col>9</xdr:col>
      <xdr:colOff>0</xdr:colOff>
      <xdr:row>20</xdr:row>
      <xdr:rowOff>133350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 flipH="1">
          <a:off x="6696075" y="3962400"/>
          <a:ext cx="857250" cy="285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57151</xdr:colOff>
      <xdr:row>19</xdr:row>
      <xdr:rowOff>285750</xdr:rowOff>
    </xdr:from>
    <xdr:to>
      <xdr:col>1</xdr:col>
      <xdr:colOff>495300</xdr:colOff>
      <xdr:row>22</xdr:row>
      <xdr:rowOff>114300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H="1">
          <a:off x="266701" y="5067300"/>
          <a:ext cx="438149" cy="7143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523876</xdr:colOff>
      <xdr:row>6</xdr:row>
      <xdr:rowOff>133350</xdr:rowOff>
    </xdr:from>
    <xdr:to>
      <xdr:col>7</xdr:col>
      <xdr:colOff>161925</xdr:colOff>
      <xdr:row>9</xdr:row>
      <xdr:rowOff>85725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 flipH="1">
          <a:off x="5362576" y="1924050"/>
          <a:ext cx="1943099" cy="6953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Normal="100" workbookViewId="0">
      <selection activeCell="L15" sqref="L15"/>
    </sheetView>
  </sheetViews>
  <sheetFormatPr defaultRowHeight="15" x14ac:dyDescent="0.25"/>
  <cols>
    <col min="1" max="1" width="3.140625" customWidth="1"/>
    <col min="2" max="2" width="24.7109375" customWidth="1"/>
    <col min="3" max="3" width="13.85546875" customWidth="1"/>
    <col min="4" max="5" width="15.42578125" customWidth="1"/>
    <col min="6" max="6" width="10.28515625" customWidth="1"/>
    <col min="7" max="7" width="24.28515625" customWidth="1"/>
    <col min="8" max="8" width="4.5703125" customWidth="1"/>
  </cols>
  <sheetData>
    <row r="1" spans="1:14" ht="30.75" customHeight="1" x14ac:dyDescent="0.25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3" spans="1:14" ht="30.75" customHeight="1" x14ac:dyDescent="0.25">
      <c r="A3" s="29" t="s">
        <v>23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4" s="2" customFormat="1" x14ac:dyDescent="0.25"/>
    <row r="5" spans="1:14" s="2" customFormat="1" x14ac:dyDescent="0.25"/>
    <row r="6" spans="1:14" s="2" customFormat="1" ht="34.5" customHeight="1" x14ac:dyDescent="0.25">
      <c r="D6" s="13"/>
      <c r="I6" s="30"/>
      <c r="J6" s="30"/>
      <c r="K6" s="30"/>
      <c r="L6" s="30"/>
      <c r="M6" s="30"/>
    </row>
    <row r="7" spans="1:14" s="2" customFormat="1" x14ac:dyDescent="0.25">
      <c r="H7" s="23" t="s">
        <v>22</v>
      </c>
      <c r="I7" s="23"/>
      <c r="J7" s="23"/>
      <c r="K7" s="23"/>
      <c r="L7" s="23"/>
      <c r="M7" s="23"/>
      <c r="N7" s="23"/>
    </row>
    <row r="8" spans="1:14" s="2" customFormat="1" x14ac:dyDescent="0.25"/>
    <row r="9" spans="1:14" s="2" customFormat="1" ht="28.5" x14ac:dyDescent="0.25">
      <c r="B9" s="3" t="s">
        <v>0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</row>
    <row r="10" spans="1:14" s="2" customFormat="1" x14ac:dyDescent="0.25">
      <c r="A10" s="4"/>
      <c r="B10" s="5"/>
      <c r="C10" s="22"/>
      <c r="D10" s="20">
        <f>G17*$C$10</f>
        <v>0</v>
      </c>
      <c r="E10" s="17">
        <f>(G17*(1+C10))-G17</f>
        <v>0</v>
      </c>
      <c r="F10" s="19">
        <v>0</v>
      </c>
      <c r="G10" s="6" t="s">
        <v>6</v>
      </c>
    </row>
    <row r="11" spans="1:14" s="2" customFormat="1" x14ac:dyDescent="0.25">
      <c r="A11" s="4">
        <v>1</v>
      </c>
      <c r="B11" s="5" t="s">
        <v>7</v>
      </c>
      <c r="C11" s="7">
        <v>120000</v>
      </c>
      <c r="D11" s="8">
        <v>6.76</v>
      </c>
      <c r="E11" s="18">
        <f>C11*D11</f>
        <v>811200</v>
      </c>
      <c r="F11" s="9">
        <f>$F$10</f>
        <v>0</v>
      </c>
      <c r="G11" s="8">
        <f>E11*(1-F11)</f>
        <v>811200</v>
      </c>
      <c r="M11" s="2" t="s">
        <v>8</v>
      </c>
    </row>
    <row r="12" spans="1:14" s="2" customFormat="1" x14ac:dyDescent="0.25">
      <c r="A12" s="4">
        <v>2</v>
      </c>
      <c r="B12" s="5" t="s">
        <v>9</v>
      </c>
      <c r="C12" s="7">
        <v>4000</v>
      </c>
      <c r="D12" s="8">
        <v>5.3</v>
      </c>
      <c r="E12" s="18">
        <f t="shared" ref="E12:E16" si="0">C12*D12</f>
        <v>21200</v>
      </c>
      <c r="F12" s="9">
        <f t="shared" ref="F12:F16" si="1">$F$10</f>
        <v>0</v>
      </c>
      <c r="G12" s="8">
        <f t="shared" ref="G12:G16" si="2">E12*(1-F12)</f>
        <v>21200</v>
      </c>
    </row>
    <row r="13" spans="1:14" s="2" customFormat="1" x14ac:dyDescent="0.25">
      <c r="A13" s="4">
        <v>3</v>
      </c>
      <c r="B13" s="5" t="s">
        <v>10</v>
      </c>
      <c r="C13" s="7">
        <v>114000</v>
      </c>
      <c r="D13" s="8">
        <v>6.75</v>
      </c>
      <c r="E13" s="18">
        <f t="shared" si="0"/>
        <v>769500</v>
      </c>
      <c r="F13" s="9">
        <f t="shared" si="1"/>
        <v>0</v>
      </c>
      <c r="G13" s="8">
        <f t="shared" si="2"/>
        <v>769500</v>
      </c>
    </row>
    <row r="14" spans="1:14" s="2" customFormat="1" x14ac:dyDescent="0.25">
      <c r="A14" s="4">
        <v>4</v>
      </c>
      <c r="B14" s="5" t="s">
        <v>11</v>
      </c>
      <c r="C14" s="7">
        <v>350</v>
      </c>
      <c r="D14" s="8">
        <v>60</v>
      </c>
      <c r="E14" s="18">
        <f t="shared" si="0"/>
        <v>21000</v>
      </c>
      <c r="F14" s="9">
        <f t="shared" si="1"/>
        <v>0</v>
      </c>
      <c r="G14" s="8">
        <f t="shared" si="2"/>
        <v>21000</v>
      </c>
    </row>
    <row r="15" spans="1:14" s="2" customFormat="1" x14ac:dyDescent="0.25">
      <c r="A15" s="4">
        <v>5</v>
      </c>
      <c r="B15" s="5" t="s">
        <v>12</v>
      </c>
      <c r="C15" s="7">
        <v>300</v>
      </c>
      <c r="D15" s="8">
        <v>60</v>
      </c>
      <c r="E15" s="18">
        <f t="shared" si="0"/>
        <v>18000</v>
      </c>
      <c r="F15" s="9">
        <f t="shared" si="1"/>
        <v>0</v>
      </c>
      <c r="G15" s="8">
        <f t="shared" si="2"/>
        <v>18000</v>
      </c>
    </row>
    <row r="16" spans="1:14" s="2" customFormat="1" x14ac:dyDescent="0.25">
      <c r="A16" s="4">
        <v>6</v>
      </c>
      <c r="B16" s="5" t="s">
        <v>13</v>
      </c>
      <c r="C16" s="7">
        <v>1400</v>
      </c>
      <c r="D16" s="8">
        <v>100</v>
      </c>
      <c r="E16" s="18">
        <f t="shared" si="0"/>
        <v>140000</v>
      </c>
      <c r="F16" s="9">
        <f t="shared" si="1"/>
        <v>0</v>
      </c>
      <c r="G16" s="8">
        <f t="shared" si="2"/>
        <v>140000</v>
      </c>
    </row>
    <row r="17" spans="1:13" s="2" customFormat="1" ht="24" customHeight="1" x14ac:dyDescent="0.25">
      <c r="B17" s="10"/>
      <c r="C17" s="15" t="s">
        <v>14</v>
      </c>
      <c r="D17" s="10"/>
      <c r="E17" s="11"/>
      <c r="F17" s="11"/>
      <c r="G17" s="14">
        <f>SUM(G11:G16)</f>
        <v>1780900</v>
      </c>
    </row>
    <row r="18" spans="1:13" s="2" customFormat="1" ht="24" customHeight="1" x14ac:dyDescent="0.25">
      <c r="B18" s="10"/>
      <c r="C18" s="15"/>
      <c r="D18" s="10"/>
      <c r="E18" s="11"/>
      <c r="F18" s="12" t="s">
        <v>15</v>
      </c>
      <c r="G18" s="14">
        <f>G17*F10</f>
        <v>0</v>
      </c>
    </row>
    <row r="19" spans="1:13" s="2" customFormat="1" ht="24" customHeight="1" x14ac:dyDescent="0.25">
      <c r="B19" s="10"/>
      <c r="C19" s="10"/>
      <c r="D19" s="10"/>
      <c r="E19" s="11"/>
      <c r="F19" s="12" t="s">
        <v>16</v>
      </c>
      <c r="G19" s="14">
        <f>G17-G18</f>
        <v>1780900</v>
      </c>
    </row>
    <row r="20" spans="1:13" s="2" customFormat="1" ht="24" customHeight="1" x14ac:dyDescent="0.25">
      <c r="A20" s="4">
        <v>7</v>
      </c>
      <c r="B20" s="25" t="s">
        <v>17</v>
      </c>
      <c r="C20" s="32">
        <v>0</v>
      </c>
      <c r="D20" s="26"/>
      <c r="E20" s="27"/>
      <c r="F20" s="25"/>
      <c r="G20" s="24">
        <f>C20*G19</f>
        <v>0</v>
      </c>
    </row>
    <row r="21" spans="1:13" s="2" customFormat="1" ht="30.75" customHeight="1" x14ac:dyDescent="0.25">
      <c r="B21" s="10"/>
      <c r="C21" s="16" t="s">
        <v>18</v>
      </c>
      <c r="D21" s="10"/>
      <c r="E21" s="10"/>
      <c r="F21" s="10"/>
      <c r="G21" s="14">
        <f>G17*(1+C10)-(G18)+G20</f>
        <v>1780900</v>
      </c>
      <c r="J21" s="31" t="s">
        <v>19</v>
      </c>
      <c r="K21" s="31"/>
      <c r="L21" s="31"/>
      <c r="M21" s="31"/>
    </row>
    <row r="22" spans="1:13" s="2" customFormat="1" x14ac:dyDescent="0.25">
      <c r="J22" s="21"/>
    </row>
    <row r="23" spans="1:13" s="2" customFormat="1" x14ac:dyDescent="0.25">
      <c r="B23" s="2" t="s">
        <v>20</v>
      </c>
    </row>
    <row r="26" spans="1:13" x14ac:dyDescent="0.25">
      <c r="I26" s="1"/>
    </row>
  </sheetData>
  <mergeCells count="4">
    <mergeCell ref="A1:M1"/>
    <mergeCell ref="A3:M3"/>
    <mergeCell ref="I6:M6"/>
    <mergeCell ref="J21:M21"/>
  </mergeCells>
  <pageMargins left="0.25" right="0.25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rconzatti</dc:creator>
  <cp:keywords/>
  <dc:description/>
  <cp:lastModifiedBy>Thais Godoy Gomes</cp:lastModifiedBy>
  <cp:revision/>
  <cp:lastPrinted>2026-05-04T17:51:29Z</cp:lastPrinted>
  <dcterms:created xsi:type="dcterms:W3CDTF">2014-09-11T13:24:00Z</dcterms:created>
  <dcterms:modified xsi:type="dcterms:W3CDTF">2026-05-04T18:12:19Z</dcterms:modified>
  <cp:category/>
  <cp:contentStatus/>
</cp:coreProperties>
</file>